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شيت الورديات" sheetId="1" r:id="rId1"/>
    <sheet name="الورديه الاولى" sheetId="4" r:id="rId2"/>
    <sheet name="الورديه الثانيه" sheetId="6" r:id="rId3"/>
    <sheet name="الورديه الثالثه" sheetId="7" r:id="rId4"/>
  </sheets>
  <calcPr calcId="124519"/>
</workbook>
</file>

<file path=xl/calcChain.xml><?xml version="1.0" encoding="utf-8"?>
<calcChain xmlns="http://schemas.openxmlformats.org/spreadsheetml/2006/main">
  <c r="L23" i="7"/>
  <c r="K23"/>
  <c r="J23"/>
  <c r="I23"/>
  <c r="H23"/>
  <c r="G23"/>
  <c r="F23"/>
  <c r="E23"/>
  <c r="D23"/>
  <c r="C23"/>
  <c r="L20"/>
  <c r="K20"/>
  <c r="J20"/>
  <c r="I20"/>
  <c r="H20"/>
  <c r="G20"/>
  <c r="F20"/>
  <c r="E20"/>
  <c r="D20"/>
  <c r="C20"/>
  <c r="L17"/>
  <c r="K17"/>
  <c r="J17"/>
  <c r="I17"/>
  <c r="H17"/>
  <c r="G17"/>
  <c r="F17"/>
  <c r="E17"/>
  <c r="D17"/>
  <c r="C17"/>
  <c r="L14"/>
  <c r="K14"/>
  <c r="J14"/>
  <c r="I14"/>
  <c r="H14"/>
  <c r="G14"/>
  <c r="F14"/>
  <c r="E14"/>
  <c r="D14"/>
  <c r="C14"/>
  <c r="L11"/>
  <c r="K11"/>
  <c r="J11"/>
  <c r="I11"/>
  <c r="H11"/>
  <c r="G11"/>
  <c r="F11"/>
  <c r="E11"/>
  <c r="D11"/>
  <c r="C11"/>
  <c r="C24" s="1"/>
  <c r="L8"/>
  <c r="K8"/>
  <c r="J8"/>
  <c r="I8"/>
  <c r="H8"/>
  <c r="G8"/>
  <c r="F8"/>
  <c r="E8"/>
  <c r="D8"/>
  <c r="C8"/>
  <c r="L5"/>
  <c r="K5"/>
  <c r="K24" s="1"/>
  <c r="J5"/>
  <c r="J24" s="1"/>
  <c r="I5"/>
  <c r="H5"/>
  <c r="G5"/>
  <c r="G24" s="1"/>
  <c r="F5"/>
  <c r="F24" s="1"/>
  <c r="E5"/>
  <c r="D5"/>
  <c r="C5"/>
  <c r="L23" i="6"/>
  <c r="K23"/>
  <c r="J23"/>
  <c r="I23"/>
  <c r="H23"/>
  <c r="G23"/>
  <c r="F23"/>
  <c r="E23"/>
  <c r="D23"/>
  <c r="C23"/>
  <c r="L20"/>
  <c r="K20"/>
  <c r="J20"/>
  <c r="I20"/>
  <c r="H20"/>
  <c r="G20"/>
  <c r="F20"/>
  <c r="E20"/>
  <c r="D20"/>
  <c r="C20"/>
  <c r="L17"/>
  <c r="K17"/>
  <c r="J17"/>
  <c r="I17"/>
  <c r="H17"/>
  <c r="G17"/>
  <c r="F17"/>
  <c r="E17"/>
  <c r="D17"/>
  <c r="C17"/>
  <c r="L14"/>
  <c r="K14"/>
  <c r="J14"/>
  <c r="I14"/>
  <c r="H14"/>
  <c r="G14"/>
  <c r="F14"/>
  <c r="E14"/>
  <c r="D14"/>
  <c r="C14"/>
  <c r="L11"/>
  <c r="K11"/>
  <c r="J11"/>
  <c r="I11"/>
  <c r="H11"/>
  <c r="G11"/>
  <c r="F11"/>
  <c r="E11"/>
  <c r="D11"/>
  <c r="C11"/>
  <c r="L8"/>
  <c r="K8"/>
  <c r="J8"/>
  <c r="I8"/>
  <c r="H8"/>
  <c r="H24" s="1"/>
  <c r="G8"/>
  <c r="F8"/>
  <c r="E8"/>
  <c r="D8"/>
  <c r="D24" s="1"/>
  <c r="C8"/>
  <c r="L5"/>
  <c r="K5"/>
  <c r="K24" s="1"/>
  <c r="J5"/>
  <c r="J24" s="1"/>
  <c r="I5"/>
  <c r="I24" s="1"/>
  <c r="H5"/>
  <c r="G5"/>
  <c r="G24" s="1"/>
  <c r="F5"/>
  <c r="E5"/>
  <c r="D5"/>
  <c r="F24"/>
  <c r="L24"/>
  <c r="C24"/>
  <c r="E24"/>
  <c r="C5"/>
  <c r="L23" i="4"/>
  <c r="K23"/>
  <c r="J23"/>
  <c r="I23"/>
  <c r="H23"/>
  <c r="G23"/>
  <c r="F23"/>
  <c r="E23"/>
  <c r="D23"/>
  <c r="C23"/>
  <c r="L20"/>
  <c r="K20"/>
  <c r="J20"/>
  <c r="I20"/>
  <c r="H20"/>
  <c r="G20"/>
  <c r="F20"/>
  <c r="E20"/>
  <c r="D20"/>
  <c r="C20"/>
  <c r="L17"/>
  <c r="K17"/>
  <c r="J17"/>
  <c r="I17"/>
  <c r="H17"/>
  <c r="G17"/>
  <c r="F17"/>
  <c r="E17"/>
  <c r="D17"/>
  <c r="C17"/>
  <c r="L14"/>
  <c r="K14"/>
  <c r="J14"/>
  <c r="I14"/>
  <c r="H14"/>
  <c r="G14"/>
  <c r="F14"/>
  <c r="E14"/>
  <c r="D14"/>
  <c r="C14"/>
  <c r="L11"/>
  <c r="K11"/>
  <c r="J11"/>
  <c r="I11"/>
  <c r="H11"/>
  <c r="G11"/>
  <c r="F11"/>
  <c r="E11"/>
  <c r="D11"/>
  <c r="C11"/>
  <c r="L8"/>
  <c r="L24" s="1"/>
  <c r="K8"/>
  <c r="J8"/>
  <c r="I8"/>
  <c r="I24" s="1"/>
  <c r="H8"/>
  <c r="H24" s="1"/>
  <c r="G8"/>
  <c r="F8"/>
  <c r="E8"/>
  <c r="E24" s="1"/>
  <c r="D8"/>
  <c r="C8"/>
  <c r="C24" s="1"/>
  <c r="L5"/>
  <c r="K5"/>
  <c r="K24" s="1"/>
  <c r="J5"/>
  <c r="I5"/>
  <c r="H5"/>
  <c r="G5"/>
  <c r="G24" s="1"/>
  <c r="F5"/>
  <c r="E5"/>
  <c r="D5"/>
  <c r="J24"/>
  <c r="F24"/>
  <c r="C5"/>
  <c r="M5" i="1"/>
  <c r="N5" s="1"/>
  <c r="N4"/>
  <c r="M4"/>
  <c r="M3"/>
  <c r="N3" s="1"/>
  <c r="I5"/>
  <c r="I4"/>
  <c r="H5"/>
  <c r="H4"/>
  <c r="H3"/>
  <c r="I3" s="1"/>
  <c r="C5"/>
  <c r="D5" s="1"/>
  <c r="D4"/>
  <c r="C4"/>
  <c r="D3"/>
  <c r="C3"/>
  <c r="L24" i="7"/>
  <c r="I24"/>
  <c r="H24"/>
  <c r="E24"/>
  <c r="D24"/>
  <c r="D24" i="4"/>
  <c r="F24" i="1" l="1"/>
  <c r="E24"/>
  <c r="N19" l="1"/>
  <c r="M19"/>
  <c r="D19"/>
  <c r="C19"/>
  <c r="I19"/>
  <c r="H19"/>
</calcChain>
</file>

<file path=xl/sharedStrings.xml><?xml version="1.0" encoding="utf-8"?>
<sst xmlns="http://schemas.openxmlformats.org/spreadsheetml/2006/main" count="148" uniqueCount="27">
  <si>
    <t>حضور</t>
  </si>
  <si>
    <t>انصراف</t>
  </si>
  <si>
    <t>عدد ساعات العمل</t>
  </si>
  <si>
    <t>ساعات الاضافى</t>
  </si>
  <si>
    <t>الورديه الثاتيه من 3 عصرا حتى 11 ليلا</t>
  </si>
  <si>
    <t>الورديه الاولى من 7 صباحا حتى 3 عصرا</t>
  </si>
  <si>
    <t>الورديه الثالثه من 11 ليلا حتى 7 صباحا</t>
  </si>
  <si>
    <t>الإجمالي</t>
  </si>
  <si>
    <t>اجمالى عدد ساعات العمل + وقت العمل الاضافى</t>
  </si>
  <si>
    <t>السبت</t>
  </si>
  <si>
    <t>من</t>
  </si>
  <si>
    <t>الى</t>
  </si>
  <si>
    <t>عدد الساعات</t>
  </si>
  <si>
    <t>الثلاثاء</t>
  </si>
  <si>
    <t>الخميس</t>
  </si>
  <si>
    <t>المجموع</t>
  </si>
  <si>
    <t>الاسماء</t>
  </si>
  <si>
    <t>الاحد</t>
  </si>
  <si>
    <t>الاثنين</t>
  </si>
  <si>
    <t>الاربعاء</t>
  </si>
  <si>
    <t>الجمعه</t>
  </si>
  <si>
    <t>محمود محمد احمد</t>
  </si>
  <si>
    <t>فارغه</t>
  </si>
  <si>
    <t>اجمالى عدد الساعات</t>
  </si>
  <si>
    <t>الورديه الاولى من 7 صباحا الى 3 عصرا</t>
  </si>
  <si>
    <t>الورديه الثانيه من 3 عصرا الى 11 ليلا</t>
  </si>
  <si>
    <t>الورديه الثالثه من 11 ليلا الى 7 صباحا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</si>
</sst>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6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/>
    <xf numFmtId="2" fontId="1" fillId="2" borderId="7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0" fillId="3" borderId="0" xfId="0" applyFill="1"/>
    <xf numFmtId="18" fontId="0" fillId="0" borderId="0" xfId="0" applyNumberFormat="1"/>
    <xf numFmtId="20" fontId="0" fillId="0" borderId="0" xfId="0" applyNumberFormat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3" borderId="5" xfId="0" applyFill="1" applyBorder="1" applyAlignment="1">
      <alignment horizontal="center" vertical="center" wrapText="1"/>
    </xf>
    <xf numFmtId="2" fontId="0" fillId="3" borderId="14" xfId="0" applyNumberFormat="1" applyFill="1" applyBorder="1" applyAlignment="1">
      <alignment horizontal="center"/>
    </xf>
    <xf numFmtId="0" fontId="0" fillId="3" borderId="20" xfId="0" applyFill="1" applyBorder="1" applyAlignment="1">
      <alignment horizontal="center" vertical="center" wrapText="1"/>
    </xf>
    <xf numFmtId="2" fontId="1" fillId="0" borderId="5" xfId="0" applyNumberFormat="1" applyFont="1" applyBorder="1"/>
    <xf numFmtId="2" fontId="1" fillId="4" borderId="8" xfId="0" applyNumberFormat="1" applyFont="1" applyFill="1" applyBorder="1" applyAlignment="1">
      <alignment horizontal="center" vertical="center"/>
    </xf>
    <xf numFmtId="2" fontId="1" fillId="0" borderId="9" xfId="0" applyNumberFormat="1" applyFont="1" applyBorder="1"/>
    <xf numFmtId="2" fontId="1" fillId="2" borderId="5" xfId="0" applyNumberFormat="1" applyFont="1" applyFill="1" applyBorder="1"/>
    <xf numFmtId="2" fontId="1" fillId="4" borderId="8" xfId="0" applyNumberFormat="1" applyFont="1" applyFill="1" applyBorder="1"/>
    <xf numFmtId="2" fontId="1" fillId="2" borderId="9" xfId="0" applyNumberFormat="1" applyFont="1" applyFill="1" applyBorder="1"/>
    <xf numFmtId="0" fontId="2" fillId="0" borderId="0" xfId="0" applyFont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3" borderId="14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rightToLeft="1" tabSelected="1" workbookViewId="0">
      <selection activeCell="C19" sqref="C19"/>
    </sheetView>
  </sheetViews>
  <sheetFormatPr defaultRowHeight="14.25"/>
  <cols>
    <col min="3" max="3" width="33.125" customWidth="1"/>
    <col min="4" max="4" width="13.625" customWidth="1"/>
    <col min="8" max="8" width="14.375" customWidth="1"/>
    <col min="9" max="9" width="13.625" customWidth="1"/>
    <col min="13" max="13" width="14.375" customWidth="1"/>
    <col min="14" max="14" width="13.625" customWidth="1"/>
  </cols>
  <sheetData>
    <row r="1" spans="1:15" ht="18.75" thickBot="1">
      <c r="A1" s="43" t="s">
        <v>5</v>
      </c>
      <c r="B1" s="43"/>
      <c r="C1" s="43"/>
      <c r="D1" s="43"/>
      <c r="E1" s="17"/>
      <c r="F1" s="43" t="s">
        <v>4</v>
      </c>
      <c r="G1" s="43"/>
      <c r="H1" s="43"/>
      <c r="I1" s="43"/>
      <c r="K1" s="43" t="s">
        <v>6</v>
      </c>
      <c r="L1" s="43"/>
      <c r="M1" s="43"/>
      <c r="N1" s="43"/>
      <c r="O1" s="17"/>
    </row>
    <row r="2" spans="1:15" ht="16.5" thickTop="1">
      <c r="A2" s="1" t="s">
        <v>0</v>
      </c>
      <c r="B2" s="2" t="s">
        <v>1</v>
      </c>
      <c r="C2" s="2" t="s">
        <v>8</v>
      </c>
      <c r="D2" s="3" t="s">
        <v>3</v>
      </c>
      <c r="F2" s="9" t="s">
        <v>0</v>
      </c>
      <c r="G2" s="10" t="s">
        <v>1</v>
      </c>
      <c r="H2" s="10" t="s">
        <v>2</v>
      </c>
      <c r="I2" s="11" t="s">
        <v>3</v>
      </c>
      <c r="K2" s="1" t="s">
        <v>0</v>
      </c>
      <c r="L2" s="2" t="s">
        <v>1</v>
      </c>
      <c r="M2" s="2" t="s">
        <v>2</v>
      </c>
      <c r="N2" s="3" t="s">
        <v>3</v>
      </c>
    </row>
    <row r="3" spans="1:15" ht="15.75">
      <c r="A3" s="4">
        <v>7.15</v>
      </c>
      <c r="B3" s="5">
        <v>3.15</v>
      </c>
      <c r="C3" s="5">
        <f>IF(OR(A3="",B3=""),"",B3+12-A3)</f>
        <v>8</v>
      </c>
      <c r="D3" s="8">
        <f>IF(OR(A3="",B3=""),"",C3-((3+12)-7))</f>
        <v>0</v>
      </c>
      <c r="E3" s="18"/>
      <c r="F3" s="12">
        <v>3</v>
      </c>
      <c r="G3" s="13">
        <v>12</v>
      </c>
      <c r="H3" s="13">
        <f>IF(OR(F3="",G3=""),"",(G3+12)-(F3+12))</f>
        <v>9</v>
      </c>
      <c r="I3" s="14">
        <f>IF(OR(F3="",G3=""),"",H3-((11+12)-(3+12)))</f>
        <v>1</v>
      </c>
      <c r="K3" s="4">
        <v>11</v>
      </c>
      <c r="L3" s="5">
        <v>7.15</v>
      </c>
      <c r="M3" s="37">
        <f>IF(OR(K3="",L3=""),"",(L3+24)-(K3+12))</f>
        <v>8.1499999999999986</v>
      </c>
      <c r="N3" s="8">
        <f>IF(OR(K3="",L3=""),"",M3-((7+24)-(11+12)))</f>
        <v>0.14999999999999858</v>
      </c>
    </row>
    <row r="4" spans="1:15" ht="15.75">
      <c r="A4" s="4">
        <v>7</v>
      </c>
      <c r="B4" s="5">
        <v>3.15</v>
      </c>
      <c r="C4" s="5">
        <f t="shared" ref="C4:C5" si="0">IF(OR(A4="",B4=""),"",B4+12-A4)</f>
        <v>8.15</v>
      </c>
      <c r="D4" s="8">
        <f t="shared" ref="D4:D5" si="1">IF(OR(A4="",B4=""),"",C4-((3+12)-7))</f>
        <v>0.15000000000000036</v>
      </c>
      <c r="F4" s="12">
        <v>3</v>
      </c>
      <c r="G4" s="13">
        <v>11</v>
      </c>
      <c r="H4" s="13">
        <f t="shared" ref="H4:H5" si="2">IF(OR(F4="",G4=""),"",(G4+12)-(F4+12))</f>
        <v>8</v>
      </c>
      <c r="I4" s="14">
        <f t="shared" ref="I4:I5" si="3">IF(OR(F4="",G4=""),"",H4-((11+12)-(3+12)))</f>
        <v>0</v>
      </c>
      <c r="K4" s="4">
        <v>11</v>
      </c>
      <c r="L4" s="5">
        <v>7</v>
      </c>
      <c r="M4" s="37">
        <f t="shared" ref="M4:M5" si="4">IF(OR(K4="",L4=""),"",(L4+24)-(K4+12))</f>
        <v>8</v>
      </c>
      <c r="N4" s="8">
        <f t="shared" ref="N4:N5" si="5">IF(OR(K4="",L4=""),"",M4-((7+24)-(11+12)))</f>
        <v>0</v>
      </c>
    </row>
    <row r="5" spans="1:15" ht="15.75">
      <c r="A5" s="4">
        <v>7.15</v>
      </c>
      <c r="B5" s="5">
        <v>3.35</v>
      </c>
      <c r="C5" s="5">
        <f t="shared" si="0"/>
        <v>8.1999999999999993</v>
      </c>
      <c r="D5" s="8">
        <f t="shared" si="1"/>
        <v>0.19999999999999929</v>
      </c>
      <c r="F5" s="12">
        <v>3</v>
      </c>
      <c r="G5" s="13">
        <v>11.3</v>
      </c>
      <c r="H5" s="13">
        <f t="shared" si="2"/>
        <v>8.3000000000000007</v>
      </c>
      <c r="I5" s="14">
        <f t="shared" si="3"/>
        <v>0.30000000000000071</v>
      </c>
      <c r="K5" s="4">
        <v>11</v>
      </c>
      <c r="L5" s="5">
        <v>7</v>
      </c>
      <c r="M5" s="37">
        <f t="shared" si="4"/>
        <v>8</v>
      </c>
      <c r="N5" s="8">
        <f t="shared" si="5"/>
        <v>0</v>
      </c>
    </row>
    <row r="6" spans="1:15" ht="15.75">
      <c r="A6" s="4"/>
      <c r="B6" s="5"/>
      <c r="C6" s="5"/>
      <c r="D6" s="8"/>
      <c r="F6" s="12"/>
      <c r="G6" s="13"/>
      <c r="H6" s="40"/>
      <c r="I6" s="14"/>
      <c r="K6" s="4"/>
      <c r="L6" s="5"/>
      <c r="M6" s="37"/>
      <c r="N6" s="8"/>
    </row>
    <row r="7" spans="1:15" ht="15.75">
      <c r="A7" s="4"/>
      <c r="B7" s="5"/>
      <c r="C7" s="5"/>
      <c r="D7" s="8"/>
      <c r="F7" s="12"/>
      <c r="G7" s="13"/>
      <c r="H7" s="40"/>
      <c r="I7" s="14"/>
      <c r="K7" s="4"/>
      <c r="L7" s="5"/>
      <c r="M7" s="37"/>
      <c r="N7" s="8"/>
    </row>
    <row r="8" spans="1:15" ht="15.75">
      <c r="A8" s="4"/>
      <c r="B8" s="5"/>
      <c r="C8" s="5"/>
      <c r="D8" s="8"/>
      <c r="F8" s="12"/>
      <c r="G8" s="13"/>
      <c r="H8" s="40"/>
      <c r="I8" s="14"/>
      <c r="K8" s="4"/>
      <c r="L8" s="5"/>
      <c r="M8" s="37"/>
      <c r="N8" s="8"/>
    </row>
    <row r="9" spans="1:15" ht="15.75">
      <c r="A9" s="4"/>
      <c r="B9" s="5"/>
      <c r="C9" s="5"/>
      <c r="D9" s="8"/>
      <c r="F9" s="12"/>
      <c r="G9" s="13"/>
      <c r="H9" s="40"/>
      <c r="I9" s="14"/>
      <c r="K9" s="4"/>
      <c r="L9" s="5"/>
      <c r="M9" s="37"/>
      <c r="N9" s="8"/>
    </row>
    <row r="10" spans="1:15" ht="15.75">
      <c r="A10" s="4"/>
      <c r="B10" s="5"/>
      <c r="C10" s="5"/>
      <c r="D10" s="8"/>
      <c r="F10" s="12"/>
      <c r="G10" s="13"/>
      <c r="H10" s="40"/>
      <c r="I10" s="14"/>
      <c r="K10" s="4"/>
      <c r="L10" s="5"/>
      <c r="M10" s="37"/>
      <c r="N10" s="8"/>
    </row>
    <row r="11" spans="1:15" ht="15.75">
      <c r="A11" s="4"/>
      <c r="B11" s="5"/>
      <c r="C11" s="5"/>
      <c r="D11" s="8"/>
      <c r="F11" s="12"/>
      <c r="G11" s="13"/>
      <c r="H11" s="40"/>
      <c r="I11" s="14"/>
      <c r="K11" s="4"/>
      <c r="L11" s="5"/>
      <c r="M11" s="37"/>
      <c r="N11" s="8"/>
    </row>
    <row r="12" spans="1:15" ht="15.75">
      <c r="A12" s="4"/>
      <c r="B12" s="5"/>
      <c r="C12" s="5"/>
      <c r="D12" s="8"/>
      <c r="F12" s="12"/>
      <c r="G12" s="13"/>
      <c r="H12" s="40"/>
      <c r="I12" s="14"/>
      <c r="K12" s="4"/>
      <c r="L12" s="5"/>
      <c r="M12" s="37"/>
      <c r="N12" s="8"/>
    </row>
    <row r="13" spans="1:15" ht="15.75">
      <c r="A13" s="4"/>
      <c r="B13" s="5"/>
      <c r="C13" s="5"/>
      <c r="D13" s="37"/>
      <c r="F13" s="12"/>
      <c r="G13" s="13"/>
      <c r="H13" s="40"/>
      <c r="I13" s="14"/>
      <c r="K13" s="4"/>
      <c r="L13" s="5"/>
      <c r="M13" s="37"/>
      <c r="N13" s="8"/>
    </row>
    <row r="14" spans="1:15" ht="15.75">
      <c r="A14" s="4"/>
      <c r="B14" s="5"/>
      <c r="C14" s="5"/>
      <c r="D14" s="37"/>
      <c r="F14" s="12"/>
      <c r="G14" s="13"/>
      <c r="H14" s="40"/>
      <c r="I14" s="14"/>
      <c r="K14" s="4"/>
      <c r="L14" s="5"/>
      <c r="M14" s="37"/>
      <c r="N14" s="8"/>
    </row>
    <row r="15" spans="1:15" ht="15.75">
      <c r="A15" s="4"/>
      <c r="B15" s="5"/>
      <c r="C15" s="5"/>
      <c r="D15" s="8"/>
      <c r="F15" s="12"/>
      <c r="G15" s="13"/>
      <c r="H15" s="40"/>
      <c r="I15" s="14"/>
      <c r="K15" s="4"/>
      <c r="L15" s="5"/>
      <c r="M15" s="37"/>
      <c r="N15" s="8"/>
    </row>
    <row r="16" spans="1:15" ht="15.75">
      <c r="A16" s="4"/>
      <c r="B16" s="5"/>
      <c r="C16" s="5"/>
      <c r="D16" s="8"/>
      <c r="F16" s="12"/>
      <c r="G16" s="13"/>
      <c r="H16" s="40"/>
      <c r="I16" s="14"/>
      <c r="K16" s="4"/>
      <c r="L16" s="5"/>
      <c r="M16" s="37"/>
      <c r="N16" s="8"/>
    </row>
    <row r="17" spans="1:14" ht="15.75">
      <c r="A17" s="4"/>
      <c r="B17" s="5"/>
      <c r="C17" s="5"/>
      <c r="D17" s="8"/>
      <c r="F17" s="12"/>
      <c r="G17" s="13"/>
      <c r="H17" s="40"/>
      <c r="I17" s="14"/>
      <c r="K17" s="4"/>
      <c r="L17" s="5"/>
      <c r="M17" s="37"/>
      <c r="N17" s="8"/>
    </row>
    <row r="18" spans="1:14" ht="15.75">
      <c r="A18" s="4"/>
      <c r="B18" s="5"/>
      <c r="C18" s="5"/>
      <c r="D18" s="8"/>
      <c r="F18" s="12"/>
      <c r="G18" s="13"/>
      <c r="H18" s="40"/>
      <c r="I18" s="14"/>
      <c r="K18" s="4"/>
      <c r="L18" s="5"/>
      <c r="M18" s="37"/>
      <c r="N18" s="8"/>
    </row>
    <row r="19" spans="1:14" ht="16.5" thickBot="1">
      <c r="A19" s="6" t="s">
        <v>7</v>
      </c>
      <c r="B19" s="7"/>
      <c r="C19" s="38">
        <f>SUM(C3:C18)</f>
        <v>24.349999999999998</v>
      </c>
      <c r="D19" s="39">
        <f>SUM(D3:D18)</f>
        <v>0.34999999999999964</v>
      </c>
      <c r="F19" s="15"/>
      <c r="G19" s="16"/>
      <c r="H19" s="41">
        <f>SUM(H3:H18)</f>
        <v>25.3</v>
      </c>
      <c r="I19" s="42">
        <f>SUM(I3:I18)</f>
        <v>1.3000000000000007</v>
      </c>
      <c r="K19" s="6"/>
      <c r="L19" s="7"/>
      <c r="M19" s="41">
        <f>SUM(M3:M18)</f>
        <v>24.15</v>
      </c>
      <c r="N19" s="39">
        <f>SUM(N3:N18)</f>
        <v>0.14999999999999858</v>
      </c>
    </row>
    <row r="20" spans="1:14" ht="15" thickTop="1">
      <c r="C20" s="19"/>
    </row>
    <row r="22" spans="1:14">
      <c r="E22">
        <v>1600</v>
      </c>
      <c r="F22">
        <v>200</v>
      </c>
    </row>
    <row r="23" spans="1:14">
      <c r="E23">
        <v>0.2</v>
      </c>
      <c r="F23">
        <v>200</v>
      </c>
    </row>
    <row r="24" spans="1:14">
      <c r="E24">
        <f>E23*E22</f>
        <v>320</v>
      </c>
      <c r="F24">
        <f>E24+E22</f>
        <v>1920</v>
      </c>
    </row>
  </sheetData>
  <mergeCells count="3">
    <mergeCell ref="A1:D1"/>
    <mergeCell ref="F1:I1"/>
    <mergeCell ref="K1:N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rightToLeft="1" topLeftCell="A7" workbookViewId="0">
      <selection activeCell="C23" activeCellId="6" sqref="C5:L5 C8:L8 C11:L11 C14:L14 C17:L17 C20:L20 C23:L23"/>
    </sheetView>
  </sheetViews>
  <sheetFormatPr defaultRowHeight="14.25"/>
  <cols>
    <col min="1" max="2" width="12.625" customWidth="1"/>
    <col min="3" max="12" width="9.625" customWidth="1"/>
  </cols>
  <sheetData>
    <row r="1" spans="1:12" ht="25.5" customHeight="1" thickBot="1">
      <c r="A1" s="46" t="s">
        <v>24</v>
      </c>
      <c r="B1" s="46"/>
      <c r="C1" s="20">
        <v>1</v>
      </c>
      <c r="D1" s="20">
        <v>2</v>
      </c>
      <c r="E1" s="20">
        <v>3</v>
      </c>
      <c r="F1" s="20">
        <v>4</v>
      </c>
      <c r="G1" s="20">
        <v>5</v>
      </c>
      <c r="H1" s="20">
        <v>6</v>
      </c>
      <c r="I1" s="20">
        <v>7</v>
      </c>
      <c r="J1" s="20">
        <v>8</v>
      </c>
      <c r="K1" s="20">
        <v>9</v>
      </c>
      <c r="L1" s="20">
        <v>10</v>
      </c>
    </row>
    <row r="2" spans="1:12" ht="35.1" customHeight="1" thickTop="1" thickBot="1">
      <c r="A2" s="49" t="s">
        <v>16</v>
      </c>
      <c r="B2" s="50"/>
      <c r="C2" s="36" t="s">
        <v>21</v>
      </c>
      <c r="D2" s="23"/>
      <c r="E2" s="23"/>
      <c r="F2" s="23"/>
      <c r="G2" s="23"/>
      <c r="H2" s="23"/>
      <c r="I2" s="23"/>
      <c r="J2" s="23"/>
      <c r="K2" s="23"/>
      <c r="L2" s="25"/>
    </row>
    <row r="3" spans="1:12" ht="20.100000000000001" customHeight="1" thickTop="1">
      <c r="A3" s="47" t="s">
        <v>9</v>
      </c>
      <c r="B3" s="24" t="s">
        <v>10</v>
      </c>
      <c r="C3" s="28">
        <v>7</v>
      </c>
      <c r="D3" s="28">
        <v>7</v>
      </c>
      <c r="E3" s="30"/>
      <c r="F3" s="30"/>
      <c r="G3" s="30"/>
      <c r="H3" s="30"/>
      <c r="I3" s="30"/>
      <c r="J3" s="30"/>
      <c r="K3" s="30"/>
      <c r="L3" s="31"/>
    </row>
    <row r="4" spans="1:12" ht="20.100000000000001" customHeight="1">
      <c r="A4" s="48"/>
      <c r="B4" s="21" t="s">
        <v>11</v>
      </c>
      <c r="C4" s="29">
        <v>3</v>
      </c>
      <c r="D4" s="29">
        <v>3.15</v>
      </c>
      <c r="E4" s="32"/>
      <c r="F4" s="32"/>
      <c r="G4" s="32"/>
      <c r="H4" s="32"/>
      <c r="I4" s="32"/>
      <c r="J4" s="32"/>
      <c r="K4" s="32"/>
      <c r="L4" s="33"/>
    </row>
    <row r="5" spans="1:12" ht="20.100000000000001" customHeight="1">
      <c r="A5" s="48"/>
      <c r="B5" s="21" t="s">
        <v>12</v>
      </c>
      <c r="C5" s="51">
        <f>IF(OR(C3="",C4=""),"",C4+12-C3)</f>
        <v>8</v>
      </c>
      <c r="D5" s="51">
        <f t="shared" ref="D5:L5" si="0">IF(OR(D3="",D4=""),"",D4+12-D3)</f>
        <v>8.15</v>
      </c>
      <c r="E5" s="51" t="str">
        <f t="shared" si="0"/>
        <v/>
      </c>
      <c r="F5" s="51" t="str">
        <f t="shared" si="0"/>
        <v/>
      </c>
      <c r="G5" s="51" t="str">
        <f t="shared" si="0"/>
        <v/>
      </c>
      <c r="H5" s="51" t="str">
        <f t="shared" si="0"/>
        <v/>
      </c>
      <c r="I5" s="51" t="str">
        <f t="shared" si="0"/>
        <v/>
      </c>
      <c r="J5" s="51" t="str">
        <f t="shared" si="0"/>
        <v/>
      </c>
      <c r="K5" s="51" t="str">
        <f t="shared" si="0"/>
        <v/>
      </c>
      <c r="L5" s="35" t="str">
        <f t="shared" si="0"/>
        <v/>
      </c>
    </row>
    <row r="6" spans="1:12" ht="20.100000000000001" customHeight="1">
      <c r="A6" s="48" t="s">
        <v>17</v>
      </c>
      <c r="B6" s="21" t="s">
        <v>10</v>
      </c>
      <c r="C6" s="29">
        <v>7.15</v>
      </c>
      <c r="D6" s="32"/>
      <c r="E6" s="32"/>
      <c r="F6" s="32"/>
      <c r="G6" s="32"/>
      <c r="H6" s="32"/>
      <c r="I6" s="32"/>
      <c r="J6" s="32"/>
      <c r="K6" s="32"/>
      <c r="L6" s="33"/>
    </row>
    <row r="7" spans="1:12" ht="20.100000000000001" customHeight="1">
      <c r="A7" s="48"/>
      <c r="B7" s="21" t="s">
        <v>11</v>
      </c>
      <c r="C7" s="29">
        <v>3.3</v>
      </c>
      <c r="D7" s="32"/>
      <c r="E7" s="32"/>
      <c r="F7" s="32"/>
      <c r="G7" s="32"/>
      <c r="H7" s="32"/>
      <c r="I7" s="32"/>
      <c r="J7" s="32"/>
      <c r="K7" s="32"/>
      <c r="L7" s="33"/>
    </row>
    <row r="8" spans="1:12" ht="20.100000000000001" customHeight="1">
      <c r="A8" s="48"/>
      <c r="B8" s="21" t="s">
        <v>12</v>
      </c>
      <c r="C8" s="51">
        <f t="shared" ref="C8:L8" si="1">IF(OR(C6="",C7=""),"",C7+12-C6)</f>
        <v>8.15</v>
      </c>
      <c r="D8" s="51" t="str">
        <f t="shared" si="1"/>
        <v/>
      </c>
      <c r="E8" s="51" t="str">
        <f t="shared" si="1"/>
        <v/>
      </c>
      <c r="F8" s="51" t="str">
        <f t="shared" si="1"/>
        <v/>
      </c>
      <c r="G8" s="51" t="str">
        <f t="shared" si="1"/>
        <v/>
      </c>
      <c r="H8" s="51" t="str">
        <f t="shared" si="1"/>
        <v/>
      </c>
      <c r="I8" s="51" t="str">
        <f t="shared" si="1"/>
        <v/>
      </c>
      <c r="J8" s="51" t="str">
        <f t="shared" si="1"/>
        <v/>
      </c>
      <c r="K8" s="51" t="str">
        <f t="shared" si="1"/>
        <v/>
      </c>
      <c r="L8" s="35" t="str">
        <f t="shared" si="1"/>
        <v/>
      </c>
    </row>
    <row r="9" spans="1:12" ht="20.100000000000001" customHeight="1">
      <c r="A9" s="48" t="s">
        <v>18</v>
      </c>
      <c r="B9" s="21" t="s">
        <v>10</v>
      </c>
      <c r="C9" s="29"/>
      <c r="D9" s="32"/>
      <c r="E9" s="32"/>
      <c r="F9" s="32"/>
      <c r="G9" s="32"/>
      <c r="H9" s="32"/>
      <c r="I9" s="32"/>
      <c r="J9" s="32"/>
      <c r="K9" s="32"/>
      <c r="L9" s="33"/>
    </row>
    <row r="10" spans="1:12" ht="20.100000000000001" customHeight="1">
      <c r="A10" s="48"/>
      <c r="B10" s="21" t="s">
        <v>11</v>
      </c>
      <c r="C10" s="29"/>
      <c r="D10" s="32"/>
      <c r="E10" s="32"/>
      <c r="F10" s="32"/>
      <c r="G10" s="32"/>
      <c r="H10" s="32"/>
      <c r="I10" s="32"/>
      <c r="J10" s="32"/>
      <c r="K10" s="32"/>
      <c r="L10" s="33"/>
    </row>
    <row r="11" spans="1:12" ht="20.100000000000001" customHeight="1">
      <c r="A11" s="48"/>
      <c r="B11" s="21" t="s">
        <v>12</v>
      </c>
      <c r="C11" s="51" t="str">
        <f t="shared" ref="C11:L11" si="2">IF(OR(C9="",C10=""),"",C10+12-C9)</f>
        <v/>
      </c>
      <c r="D11" s="51" t="str">
        <f t="shared" si="2"/>
        <v/>
      </c>
      <c r="E11" s="51" t="str">
        <f t="shared" si="2"/>
        <v/>
      </c>
      <c r="F11" s="51" t="str">
        <f t="shared" si="2"/>
        <v/>
      </c>
      <c r="G11" s="51" t="str">
        <f t="shared" si="2"/>
        <v/>
      </c>
      <c r="H11" s="51" t="str">
        <f t="shared" si="2"/>
        <v/>
      </c>
      <c r="I11" s="51" t="str">
        <f t="shared" si="2"/>
        <v/>
      </c>
      <c r="J11" s="51" t="str">
        <f t="shared" si="2"/>
        <v/>
      </c>
      <c r="K11" s="51" t="str">
        <f t="shared" si="2"/>
        <v/>
      </c>
      <c r="L11" s="35" t="str">
        <f t="shared" si="2"/>
        <v/>
      </c>
    </row>
    <row r="12" spans="1:12" ht="20.100000000000001" customHeight="1">
      <c r="A12" s="48" t="s">
        <v>13</v>
      </c>
      <c r="B12" s="21" t="s">
        <v>10</v>
      </c>
      <c r="C12" s="29"/>
      <c r="D12" s="32"/>
      <c r="E12" s="32"/>
      <c r="F12" s="32"/>
      <c r="G12" s="32"/>
      <c r="H12" s="32"/>
      <c r="I12" s="32"/>
      <c r="J12" s="32"/>
      <c r="K12" s="32"/>
      <c r="L12" s="33"/>
    </row>
    <row r="13" spans="1:12" ht="20.100000000000001" customHeight="1">
      <c r="A13" s="48"/>
      <c r="B13" s="21" t="s">
        <v>11</v>
      </c>
      <c r="C13" s="29"/>
      <c r="D13" s="32"/>
      <c r="E13" s="32"/>
      <c r="F13" s="32"/>
      <c r="G13" s="32"/>
      <c r="H13" s="32"/>
      <c r="I13" s="32"/>
      <c r="J13" s="32"/>
      <c r="K13" s="32"/>
      <c r="L13" s="33"/>
    </row>
    <row r="14" spans="1:12" ht="20.100000000000001" customHeight="1">
      <c r="A14" s="48"/>
      <c r="B14" s="21" t="s">
        <v>12</v>
      </c>
      <c r="C14" s="51" t="str">
        <f t="shared" ref="C14:L14" si="3">IF(OR(C12="",C13=""),"",C13+12-C12)</f>
        <v/>
      </c>
      <c r="D14" s="51" t="str">
        <f t="shared" si="3"/>
        <v/>
      </c>
      <c r="E14" s="51" t="str">
        <f t="shared" si="3"/>
        <v/>
      </c>
      <c r="F14" s="51" t="str">
        <f t="shared" si="3"/>
        <v/>
      </c>
      <c r="G14" s="51" t="str">
        <f t="shared" si="3"/>
        <v/>
      </c>
      <c r="H14" s="51" t="str">
        <f t="shared" si="3"/>
        <v/>
      </c>
      <c r="I14" s="51" t="str">
        <f t="shared" si="3"/>
        <v/>
      </c>
      <c r="J14" s="51" t="str">
        <f t="shared" si="3"/>
        <v/>
      </c>
      <c r="K14" s="51" t="str">
        <f t="shared" si="3"/>
        <v/>
      </c>
      <c r="L14" s="35" t="str">
        <f t="shared" si="3"/>
        <v/>
      </c>
    </row>
    <row r="15" spans="1:12" ht="20.100000000000001" customHeight="1">
      <c r="A15" s="48" t="s">
        <v>19</v>
      </c>
      <c r="B15" s="21" t="s">
        <v>10</v>
      </c>
      <c r="C15" s="29"/>
      <c r="D15" s="32"/>
      <c r="E15" s="32"/>
      <c r="F15" s="32"/>
      <c r="G15" s="32"/>
      <c r="H15" s="32"/>
      <c r="I15" s="32"/>
      <c r="J15" s="32"/>
      <c r="K15" s="32"/>
      <c r="L15" s="33"/>
    </row>
    <row r="16" spans="1:12" ht="20.100000000000001" customHeight="1">
      <c r="A16" s="48"/>
      <c r="B16" s="21" t="s">
        <v>11</v>
      </c>
      <c r="C16" s="29"/>
      <c r="D16" s="32"/>
      <c r="E16" s="32"/>
      <c r="F16" s="32"/>
      <c r="G16" s="32"/>
      <c r="H16" s="32"/>
      <c r="I16" s="32"/>
      <c r="J16" s="32"/>
      <c r="K16" s="32"/>
      <c r="L16" s="33"/>
    </row>
    <row r="17" spans="1:12" ht="20.100000000000001" customHeight="1">
      <c r="A17" s="48"/>
      <c r="B17" s="21" t="s">
        <v>12</v>
      </c>
      <c r="C17" s="51" t="str">
        <f t="shared" ref="C17:L17" si="4">IF(OR(C15="",C16=""),"",C16+12-C15)</f>
        <v/>
      </c>
      <c r="D17" s="51" t="str">
        <f t="shared" si="4"/>
        <v/>
      </c>
      <c r="E17" s="51" t="str">
        <f t="shared" si="4"/>
        <v/>
      </c>
      <c r="F17" s="51" t="str">
        <f t="shared" si="4"/>
        <v/>
      </c>
      <c r="G17" s="51" t="str">
        <f t="shared" si="4"/>
        <v/>
      </c>
      <c r="H17" s="51" t="str">
        <f t="shared" si="4"/>
        <v/>
      </c>
      <c r="I17" s="51" t="str">
        <f t="shared" si="4"/>
        <v/>
      </c>
      <c r="J17" s="51" t="str">
        <f t="shared" si="4"/>
        <v/>
      </c>
      <c r="K17" s="51" t="str">
        <f t="shared" si="4"/>
        <v/>
      </c>
      <c r="L17" s="35" t="str">
        <f t="shared" si="4"/>
        <v/>
      </c>
    </row>
    <row r="18" spans="1:12" ht="20.100000000000001" customHeight="1">
      <c r="A18" s="48" t="s">
        <v>14</v>
      </c>
      <c r="B18" s="21" t="s">
        <v>10</v>
      </c>
      <c r="C18" s="29"/>
      <c r="D18" s="32"/>
      <c r="E18" s="32"/>
      <c r="F18" s="32"/>
      <c r="G18" s="32"/>
      <c r="H18" s="32"/>
      <c r="I18" s="32"/>
      <c r="J18" s="32"/>
      <c r="K18" s="32"/>
      <c r="L18" s="33"/>
    </row>
    <row r="19" spans="1:12" ht="20.100000000000001" customHeight="1">
      <c r="A19" s="48"/>
      <c r="B19" s="21" t="s">
        <v>11</v>
      </c>
      <c r="C19" s="29"/>
      <c r="D19" s="32"/>
      <c r="E19" s="32"/>
      <c r="F19" s="32"/>
      <c r="G19" s="32"/>
      <c r="H19" s="32"/>
      <c r="I19" s="32"/>
      <c r="J19" s="32"/>
      <c r="K19" s="32"/>
      <c r="L19" s="33"/>
    </row>
    <row r="20" spans="1:12" ht="20.100000000000001" customHeight="1">
      <c r="A20" s="48"/>
      <c r="B20" s="21" t="s">
        <v>12</v>
      </c>
      <c r="C20" s="51" t="str">
        <f t="shared" ref="C20:L20" si="5">IF(OR(C18="",C19=""),"",C19+12-C18)</f>
        <v/>
      </c>
      <c r="D20" s="51" t="str">
        <f t="shared" si="5"/>
        <v/>
      </c>
      <c r="E20" s="51" t="str">
        <f t="shared" si="5"/>
        <v/>
      </c>
      <c r="F20" s="51" t="str">
        <f t="shared" si="5"/>
        <v/>
      </c>
      <c r="G20" s="51" t="str">
        <f t="shared" si="5"/>
        <v/>
      </c>
      <c r="H20" s="51" t="str">
        <f t="shared" si="5"/>
        <v/>
      </c>
      <c r="I20" s="51" t="str">
        <f t="shared" si="5"/>
        <v/>
      </c>
      <c r="J20" s="51" t="str">
        <f t="shared" si="5"/>
        <v/>
      </c>
      <c r="K20" s="51" t="str">
        <f t="shared" si="5"/>
        <v/>
      </c>
      <c r="L20" s="35" t="str">
        <f t="shared" si="5"/>
        <v/>
      </c>
    </row>
    <row r="21" spans="1:12" ht="20.100000000000001" customHeight="1">
      <c r="A21" s="48" t="s">
        <v>20</v>
      </c>
      <c r="B21" s="21" t="s">
        <v>10</v>
      </c>
      <c r="C21" s="29"/>
      <c r="D21" s="32"/>
      <c r="E21" s="32"/>
      <c r="F21" s="32"/>
      <c r="G21" s="32"/>
      <c r="H21" s="32"/>
      <c r="I21" s="32"/>
      <c r="J21" s="32"/>
      <c r="K21" s="32"/>
      <c r="L21" s="33"/>
    </row>
    <row r="22" spans="1:12" ht="20.100000000000001" customHeight="1">
      <c r="A22" s="48"/>
      <c r="B22" s="21" t="s">
        <v>11</v>
      </c>
      <c r="C22" s="29"/>
      <c r="D22" s="32"/>
      <c r="E22" s="32"/>
      <c r="F22" s="32"/>
      <c r="G22" s="32"/>
      <c r="H22" s="32"/>
      <c r="I22" s="32"/>
      <c r="J22" s="32"/>
      <c r="K22" s="32"/>
      <c r="L22" s="33"/>
    </row>
    <row r="23" spans="1:12" ht="20.100000000000001" customHeight="1">
      <c r="A23" s="48"/>
      <c r="B23" s="21" t="s">
        <v>12</v>
      </c>
      <c r="C23" s="51" t="str">
        <f t="shared" ref="C23:L23" si="6">IF(OR(C21="",C22=""),"",C22+12-C21)</f>
        <v/>
      </c>
      <c r="D23" s="51" t="str">
        <f t="shared" si="6"/>
        <v/>
      </c>
      <c r="E23" s="51" t="str">
        <f t="shared" si="6"/>
        <v/>
      </c>
      <c r="F23" s="51" t="str">
        <f t="shared" si="6"/>
        <v/>
      </c>
      <c r="G23" s="51" t="str">
        <f t="shared" si="6"/>
        <v/>
      </c>
      <c r="H23" s="51" t="str">
        <f t="shared" si="6"/>
        <v/>
      </c>
      <c r="I23" s="51" t="str">
        <f t="shared" si="6"/>
        <v/>
      </c>
      <c r="J23" s="51" t="str">
        <f t="shared" si="6"/>
        <v/>
      </c>
      <c r="K23" s="51" t="str">
        <f t="shared" si="6"/>
        <v/>
      </c>
      <c r="L23" s="35" t="str">
        <f t="shared" si="6"/>
        <v/>
      </c>
    </row>
    <row r="24" spans="1:12" ht="47.25" customHeight="1">
      <c r="A24" s="44" t="s">
        <v>23</v>
      </c>
      <c r="B24" s="45"/>
      <c r="C24" s="52">
        <f>SUM(C5,C8,C11,C14,C17,C20,C23)</f>
        <v>16.149999999999999</v>
      </c>
      <c r="D24" s="52">
        <f t="shared" ref="D24:L24" si="7">SUM(D5,D8,D11,D14,D17,D20,D23)</f>
        <v>8.15</v>
      </c>
      <c r="E24" s="52">
        <f t="shared" si="7"/>
        <v>0</v>
      </c>
      <c r="F24" s="52">
        <f t="shared" si="7"/>
        <v>0</v>
      </c>
      <c r="G24" s="52">
        <f t="shared" si="7"/>
        <v>0</v>
      </c>
      <c r="H24" s="52">
        <f t="shared" si="7"/>
        <v>0</v>
      </c>
      <c r="I24" s="52">
        <f t="shared" si="7"/>
        <v>0</v>
      </c>
      <c r="J24" s="52">
        <f t="shared" si="7"/>
        <v>0</v>
      </c>
      <c r="K24" s="52">
        <f t="shared" si="7"/>
        <v>0</v>
      </c>
      <c r="L24" s="53">
        <f t="shared" si="7"/>
        <v>0</v>
      </c>
    </row>
    <row r="25" spans="1:12" ht="47.25" customHeight="1" thickBot="1">
      <c r="A25" s="22" t="s">
        <v>15</v>
      </c>
      <c r="B25" s="26" t="s">
        <v>22</v>
      </c>
      <c r="C25" s="26" t="s">
        <v>22</v>
      </c>
      <c r="D25" s="26" t="s">
        <v>22</v>
      </c>
      <c r="E25" s="26" t="s">
        <v>22</v>
      </c>
      <c r="F25" s="26" t="s">
        <v>22</v>
      </c>
      <c r="G25" s="26" t="s">
        <v>22</v>
      </c>
      <c r="H25" s="26" t="s">
        <v>22</v>
      </c>
      <c r="I25" s="26" t="s">
        <v>22</v>
      </c>
      <c r="J25" s="26" t="s">
        <v>22</v>
      </c>
      <c r="K25" s="26" t="s">
        <v>22</v>
      </c>
      <c r="L25" s="27" t="s">
        <v>22</v>
      </c>
    </row>
    <row r="26" spans="1:12" ht="15" thickTop="1"/>
  </sheetData>
  <mergeCells count="10">
    <mergeCell ref="A24:B24"/>
    <mergeCell ref="A1:B1"/>
    <mergeCell ref="A3:A5"/>
    <mergeCell ref="A6:A8"/>
    <mergeCell ref="A9:A11"/>
    <mergeCell ref="A12:A14"/>
    <mergeCell ref="A15:A17"/>
    <mergeCell ref="A18:A20"/>
    <mergeCell ref="A21:A23"/>
    <mergeCell ref="A2:B2"/>
  </mergeCells>
  <pageMargins left="0.12" right="0.5" top="0.16" bottom="0.15" header="0.13" footer="0.1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6"/>
  <sheetViews>
    <sheetView rightToLeft="1" topLeftCell="A13" workbookViewId="0">
      <selection activeCell="C24" sqref="C24"/>
    </sheetView>
  </sheetViews>
  <sheetFormatPr defaultRowHeight="14.25"/>
  <cols>
    <col min="1" max="2" width="12.625" customWidth="1"/>
    <col min="3" max="12" width="9.625" customWidth="1"/>
  </cols>
  <sheetData>
    <row r="1" spans="1:12" ht="25.5" customHeight="1" thickBot="1">
      <c r="A1" s="46" t="s">
        <v>25</v>
      </c>
      <c r="B1" s="46"/>
      <c r="C1" s="20">
        <v>1</v>
      </c>
      <c r="D1" s="20">
        <v>2</v>
      </c>
      <c r="E1" s="20">
        <v>3</v>
      </c>
      <c r="F1" s="20">
        <v>4</v>
      </c>
      <c r="G1" s="20">
        <v>5</v>
      </c>
      <c r="H1" s="20">
        <v>6</v>
      </c>
      <c r="I1" s="20">
        <v>7</v>
      </c>
      <c r="J1" s="20">
        <v>8</v>
      </c>
      <c r="K1" s="20">
        <v>9</v>
      </c>
      <c r="L1" s="20">
        <v>10</v>
      </c>
    </row>
    <row r="2" spans="1:12" ht="35.1" customHeight="1" thickTop="1" thickBot="1">
      <c r="A2" s="49" t="s">
        <v>16</v>
      </c>
      <c r="B2" s="50"/>
      <c r="C2" s="36" t="s">
        <v>21</v>
      </c>
      <c r="D2" s="23"/>
      <c r="E2" s="23"/>
      <c r="F2" s="23"/>
      <c r="G2" s="23"/>
      <c r="H2" s="23"/>
      <c r="I2" s="23"/>
      <c r="J2" s="23"/>
      <c r="K2" s="23"/>
      <c r="L2" s="25"/>
    </row>
    <row r="3" spans="1:12" ht="20.100000000000001" customHeight="1" thickTop="1">
      <c r="A3" s="47" t="s">
        <v>9</v>
      </c>
      <c r="B3" s="24" t="s">
        <v>10</v>
      </c>
      <c r="C3" s="28">
        <v>3</v>
      </c>
      <c r="D3" s="30"/>
      <c r="E3" s="30"/>
      <c r="F3" s="30"/>
      <c r="G3" s="30"/>
      <c r="H3" s="30"/>
      <c r="I3" s="30"/>
      <c r="J3" s="30"/>
      <c r="K3" s="30"/>
      <c r="L3" s="31"/>
    </row>
    <row r="4" spans="1:12" ht="20.100000000000001" customHeight="1">
      <c r="A4" s="48"/>
      <c r="B4" s="21" t="s">
        <v>11</v>
      </c>
      <c r="C4" s="29">
        <v>11</v>
      </c>
      <c r="D4" s="32"/>
      <c r="E4" s="32"/>
      <c r="F4" s="32"/>
      <c r="G4" s="32"/>
      <c r="H4" s="32"/>
      <c r="I4" s="32"/>
      <c r="J4" s="32"/>
      <c r="K4" s="32"/>
      <c r="L4" s="33"/>
    </row>
    <row r="5" spans="1:12" ht="20.100000000000001" customHeight="1">
      <c r="A5" s="48"/>
      <c r="B5" s="34" t="s">
        <v>12</v>
      </c>
      <c r="C5" s="51">
        <f>IF(OR(C3="",C4=""),"",(C4+12)-(C3+12))</f>
        <v>8</v>
      </c>
      <c r="D5" s="51" t="str">
        <f t="shared" ref="D5:L5" si="0">IF(OR(D3="",D4=""),"",(D4+12)-(D3+12))</f>
        <v/>
      </c>
      <c r="E5" s="51" t="str">
        <f t="shared" si="0"/>
        <v/>
      </c>
      <c r="F5" s="51" t="str">
        <f t="shared" si="0"/>
        <v/>
      </c>
      <c r="G5" s="51" t="str">
        <f t="shared" si="0"/>
        <v/>
      </c>
      <c r="H5" s="51" t="str">
        <f t="shared" si="0"/>
        <v/>
      </c>
      <c r="I5" s="51" t="str">
        <f t="shared" si="0"/>
        <v/>
      </c>
      <c r="J5" s="51" t="str">
        <f t="shared" si="0"/>
        <v/>
      </c>
      <c r="K5" s="51" t="str">
        <f t="shared" si="0"/>
        <v/>
      </c>
      <c r="L5" s="54" t="str">
        <f t="shared" si="0"/>
        <v/>
      </c>
    </row>
    <row r="6" spans="1:12" ht="20.100000000000001" customHeight="1">
      <c r="A6" s="48" t="s">
        <v>17</v>
      </c>
      <c r="B6" s="21" t="s">
        <v>10</v>
      </c>
      <c r="C6" s="32">
        <v>3.15</v>
      </c>
      <c r="D6" s="32"/>
      <c r="E6" s="32"/>
      <c r="F6" s="32"/>
      <c r="G6" s="32"/>
      <c r="H6" s="32"/>
      <c r="I6" s="32"/>
      <c r="J6" s="32"/>
      <c r="K6" s="32"/>
      <c r="L6" s="33"/>
    </row>
    <row r="7" spans="1:12" ht="20.100000000000001" customHeight="1">
      <c r="A7" s="48"/>
      <c r="B7" s="21" t="s">
        <v>11</v>
      </c>
      <c r="C7" s="32">
        <v>11.15</v>
      </c>
      <c r="D7" s="32"/>
      <c r="E7" s="32"/>
      <c r="F7" s="32"/>
      <c r="G7" s="32"/>
      <c r="H7" s="32"/>
      <c r="I7" s="32"/>
      <c r="J7" s="32"/>
      <c r="K7" s="32"/>
      <c r="L7" s="33"/>
    </row>
    <row r="8" spans="1:12" ht="20.100000000000001" customHeight="1">
      <c r="A8" s="48"/>
      <c r="B8" s="34" t="s">
        <v>12</v>
      </c>
      <c r="C8" s="51">
        <f t="shared" ref="C8:L8" si="1">IF(OR(C6="",C7=""),"",(C7+12)-(C6+12))</f>
        <v>7.9999999999999982</v>
      </c>
      <c r="D8" s="51" t="str">
        <f t="shared" si="1"/>
        <v/>
      </c>
      <c r="E8" s="51" t="str">
        <f t="shared" si="1"/>
        <v/>
      </c>
      <c r="F8" s="51" t="str">
        <f t="shared" si="1"/>
        <v/>
      </c>
      <c r="G8" s="51" t="str">
        <f t="shared" si="1"/>
        <v/>
      </c>
      <c r="H8" s="51" t="str">
        <f t="shared" si="1"/>
        <v/>
      </c>
      <c r="I8" s="51" t="str">
        <f t="shared" si="1"/>
        <v/>
      </c>
      <c r="J8" s="51" t="str">
        <f t="shared" si="1"/>
        <v/>
      </c>
      <c r="K8" s="51" t="str">
        <f t="shared" si="1"/>
        <v/>
      </c>
      <c r="L8" s="54" t="str">
        <f t="shared" si="1"/>
        <v/>
      </c>
    </row>
    <row r="9" spans="1:12" ht="20.100000000000001" customHeight="1">
      <c r="A9" s="48" t="s">
        <v>18</v>
      </c>
      <c r="B9" s="21" t="s">
        <v>10</v>
      </c>
      <c r="C9" s="32">
        <v>3</v>
      </c>
      <c r="D9" s="32"/>
      <c r="E9" s="32"/>
      <c r="F9" s="32"/>
      <c r="G9" s="32"/>
      <c r="H9" s="32"/>
      <c r="I9" s="32"/>
      <c r="J9" s="32"/>
      <c r="K9" s="32"/>
      <c r="L9" s="33"/>
    </row>
    <row r="10" spans="1:12" ht="20.100000000000001" customHeight="1">
      <c r="A10" s="48"/>
      <c r="B10" s="21" t="s">
        <v>11</v>
      </c>
      <c r="C10" s="32">
        <v>11.3</v>
      </c>
      <c r="D10" s="32"/>
      <c r="E10" s="32"/>
      <c r="F10" s="32"/>
      <c r="G10" s="32"/>
      <c r="H10" s="32"/>
      <c r="I10" s="32"/>
      <c r="J10" s="32"/>
      <c r="K10" s="32"/>
      <c r="L10" s="33"/>
    </row>
    <row r="11" spans="1:12" ht="20.100000000000001" customHeight="1">
      <c r="A11" s="48"/>
      <c r="B11" s="34" t="s">
        <v>12</v>
      </c>
      <c r="C11" s="51">
        <f t="shared" ref="C11:L11" si="2">IF(OR(C9="",C10=""),"",(C10+12)-(C9+12))</f>
        <v>8.3000000000000007</v>
      </c>
      <c r="D11" s="51" t="str">
        <f t="shared" si="2"/>
        <v/>
      </c>
      <c r="E11" s="51" t="str">
        <f t="shared" si="2"/>
        <v/>
      </c>
      <c r="F11" s="51" t="str">
        <f t="shared" si="2"/>
        <v/>
      </c>
      <c r="G11" s="51" t="str">
        <f t="shared" si="2"/>
        <v/>
      </c>
      <c r="H11" s="51" t="str">
        <f t="shared" si="2"/>
        <v/>
      </c>
      <c r="I11" s="51" t="str">
        <f t="shared" si="2"/>
        <v/>
      </c>
      <c r="J11" s="51" t="str">
        <f t="shared" si="2"/>
        <v/>
      </c>
      <c r="K11" s="51" t="str">
        <f t="shared" si="2"/>
        <v/>
      </c>
      <c r="L11" s="54" t="str">
        <f t="shared" si="2"/>
        <v/>
      </c>
    </row>
    <row r="12" spans="1:12" ht="20.100000000000001" customHeight="1">
      <c r="A12" s="48" t="s">
        <v>13</v>
      </c>
      <c r="B12" s="21" t="s">
        <v>10</v>
      </c>
      <c r="C12" s="32">
        <v>3</v>
      </c>
      <c r="D12" s="32"/>
      <c r="E12" s="32"/>
      <c r="F12" s="32"/>
      <c r="G12" s="32"/>
      <c r="H12" s="32"/>
      <c r="I12" s="32"/>
      <c r="J12" s="32"/>
      <c r="K12" s="32"/>
      <c r="L12" s="33"/>
    </row>
    <row r="13" spans="1:12" ht="20.100000000000001" customHeight="1">
      <c r="A13" s="48"/>
      <c r="B13" s="21" t="s">
        <v>11</v>
      </c>
      <c r="C13" s="32">
        <v>11.3</v>
      </c>
      <c r="D13" s="32"/>
      <c r="E13" s="32"/>
      <c r="F13" s="32"/>
      <c r="G13" s="32"/>
      <c r="H13" s="32"/>
      <c r="I13" s="32"/>
      <c r="J13" s="32"/>
      <c r="K13" s="32"/>
      <c r="L13" s="33"/>
    </row>
    <row r="14" spans="1:12" ht="20.100000000000001" customHeight="1">
      <c r="A14" s="48"/>
      <c r="B14" s="34" t="s">
        <v>12</v>
      </c>
      <c r="C14" s="51">
        <f t="shared" ref="C14:L14" si="3">IF(OR(C12="",C13=""),"",(C13+12)-(C12+12))</f>
        <v>8.3000000000000007</v>
      </c>
      <c r="D14" s="51" t="str">
        <f t="shared" si="3"/>
        <v/>
      </c>
      <c r="E14" s="51" t="str">
        <f t="shared" si="3"/>
        <v/>
      </c>
      <c r="F14" s="51" t="str">
        <f t="shared" si="3"/>
        <v/>
      </c>
      <c r="G14" s="51" t="str">
        <f t="shared" si="3"/>
        <v/>
      </c>
      <c r="H14" s="51" t="str">
        <f t="shared" si="3"/>
        <v/>
      </c>
      <c r="I14" s="51" t="str">
        <f t="shared" si="3"/>
        <v/>
      </c>
      <c r="J14" s="51" t="str">
        <f t="shared" si="3"/>
        <v/>
      </c>
      <c r="K14" s="51" t="str">
        <f t="shared" si="3"/>
        <v/>
      </c>
      <c r="L14" s="54" t="str">
        <f t="shared" si="3"/>
        <v/>
      </c>
    </row>
    <row r="15" spans="1:12" ht="20.100000000000001" customHeight="1">
      <c r="A15" s="48" t="s">
        <v>19</v>
      </c>
      <c r="B15" s="21" t="s">
        <v>10</v>
      </c>
      <c r="C15" s="32">
        <v>3</v>
      </c>
      <c r="D15" s="32"/>
      <c r="E15" s="32"/>
      <c r="F15" s="32"/>
      <c r="G15" s="32"/>
      <c r="H15" s="32"/>
      <c r="I15" s="32"/>
      <c r="J15" s="32"/>
      <c r="K15" s="32"/>
      <c r="L15" s="33"/>
    </row>
    <row r="16" spans="1:12" ht="20.100000000000001" customHeight="1">
      <c r="A16" s="48"/>
      <c r="B16" s="21" t="s">
        <v>11</v>
      </c>
      <c r="C16" s="32">
        <v>11.15</v>
      </c>
      <c r="D16" s="32"/>
      <c r="E16" s="32"/>
      <c r="F16" s="32"/>
      <c r="G16" s="32"/>
      <c r="H16" s="32"/>
      <c r="I16" s="32"/>
      <c r="J16" s="32"/>
      <c r="K16" s="32"/>
      <c r="L16" s="33"/>
    </row>
    <row r="17" spans="1:12" ht="20.100000000000001" customHeight="1">
      <c r="A17" s="48"/>
      <c r="B17" s="34" t="s">
        <v>12</v>
      </c>
      <c r="C17" s="51">
        <f t="shared" ref="C17:L17" si="4">IF(OR(C15="",C16=""),"",(C16+12)-(C15+12))</f>
        <v>8.1499999999999986</v>
      </c>
      <c r="D17" s="51" t="str">
        <f t="shared" si="4"/>
        <v/>
      </c>
      <c r="E17" s="51" t="str">
        <f t="shared" si="4"/>
        <v/>
      </c>
      <c r="F17" s="51" t="str">
        <f t="shared" si="4"/>
        <v/>
      </c>
      <c r="G17" s="51" t="str">
        <f t="shared" si="4"/>
        <v/>
      </c>
      <c r="H17" s="51" t="str">
        <f t="shared" si="4"/>
        <v/>
      </c>
      <c r="I17" s="51" t="str">
        <f t="shared" si="4"/>
        <v/>
      </c>
      <c r="J17" s="51" t="str">
        <f t="shared" si="4"/>
        <v/>
      </c>
      <c r="K17" s="51" t="str">
        <f t="shared" si="4"/>
        <v/>
      </c>
      <c r="L17" s="54" t="str">
        <f t="shared" si="4"/>
        <v/>
      </c>
    </row>
    <row r="18" spans="1:12" ht="20.100000000000001" customHeight="1">
      <c r="A18" s="48" t="s">
        <v>14</v>
      </c>
      <c r="B18" s="21" t="s">
        <v>10</v>
      </c>
      <c r="C18" s="32"/>
      <c r="D18" s="32"/>
      <c r="E18" s="32"/>
      <c r="F18" s="32"/>
      <c r="G18" s="32"/>
      <c r="H18" s="32"/>
      <c r="I18" s="32"/>
      <c r="J18" s="32"/>
      <c r="K18" s="32"/>
      <c r="L18" s="33"/>
    </row>
    <row r="19" spans="1:12" ht="20.100000000000001" customHeight="1">
      <c r="A19" s="48"/>
      <c r="B19" s="21" t="s">
        <v>11</v>
      </c>
      <c r="C19" s="32"/>
      <c r="D19" s="32"/>
      <c r="E19" s="32"/>
      <c r="F19" s="32"/>
      <c r="G19" s="32"/>
      <c r="H19" s="32"/>
      <c r="I19" s="32"/>
      <c r="J19" s="32"/>
      <c r="K19" s="32"/>
      <c r="L19" s="33"/>
    </row>
    <row r="20" spans="1:12" ht="20.100000000000001" customHeight="1">
      <c r="A20" s="48"/>
      <c r="B20" s="34" t="s">
        <v>12</v>
      </c>
      <c r="C20" s="51" t="str">
        <f t="shared" ref="C20:L20" si="5">IF(OR(C18="",C19=""),"",(C19+12)-(C18+12))</f>
        <v/>
      </c>
      <c r="D20" s="51" t="str">
        <f t="shared" si="5"/>
        <v/>
      </c>
      <c r="E20" s="51" t="str">
        <f t="shared" si="5"/>
        <v/>
      </c>
      <c r="F20" s="51" t="str">
        <f t="shared" si="5"/>
        <v/>
      </c>
      <c r="G20" s="51" t="str">
        <f t="shared" si="5"/>
        <v/>
      </c>
      <c r="H20" s="51" t="str">
        <f t="shared" si="5"/>
        <v/>
      </c>
      <c r="I20" s="51" t="str">
        <f t="shared" si="5"/>
        <v/>
      </c>
      <c r="J20" s="51" t="str">
        <f t="shared" si="5"/>
        <v/>
      </c>
      <c r="K20" s="51" t="str">
        <f t="shared" si="5"/>
        <v/>
      </c>
      <c r="L20" s="54" t="str">
        <f t="shared" si="5"/>
        <v/>
      </c>
    </row>
    <row r="21" spans="1:12" ht="20.100000000000001" customHeight="1">
      <c r="A21" s="48" t="s">
        <v>20</v>
      </c>
      <c r="B21" s="21" t="s">
        <v>10</v>
      </c>
      <c r="C21" s="32"/>
      <c r="D21" s="32"/>
      <c r="E21" s="32"/>
      <c r="F21" s="32"/>
      <c r="G21" s="32"/>
      <c r="H21" s="32"/>
      <c r="I21" s="32"/>
      <c r="J21" s="32"/>
      <c r="K21" s="32"/>
      <c r="L21" s="33"/>
    </row>
    <row r="22" spans="1:12" ht="20.100000000000001" customHeight="1">
      <c r="A22" s="48"/>
      <c r="B22" s="21" t="s">
        <v>11</v>
      </c>
      <c r="C22" s="32"/>
      <c r="D22" s="32"/>
      <c r="E22" s="32"/>
      <c r="F22" s="32"/>
      <c r="G22" s="32"/>
      <c r="H22" s="32"/>
      <c r="I22" s="32"/>
      <c r="J22" s="32"/>
      <c r="K22" s="32"/>
      <c r="L22" s="33"/>
    </row>
    <row r="23" spans="1:12" ht="20.100000000000001" customHeight="1">
      <c r="A23" s="48"/>
      <c r="B23" s="34" t="s">
        <v>12</v>
      </c>
      <c r="C23" s="51" t="str">
        <f t="shared" ref="C23:L23" si="6">IF(OR(C21="",C22=""),"",(C22+12)-(C21+12))</f>
        <v/>
      </c>
      <c r="D23" s="51" t="str">
        <f t="shared" si="6"/>
        <v/>
      </c>
      <c r="E23" s="51" t="str">
        <f t="shared" si="6"/>
        <v/>
      </c>
      <c r="F23" s="51" t="str">
        <f t="shared" si="6"/>
        <v/>
      </c>
      <c r="G23" s="51" t="str">
        <f t="shared" si="6"/>
        <v/>
      </c>
      <c r="H23" s="51" t="str">
        <f t="shared" si="6"/>
        <v/>
      </c>
      <c r="I23" s="51" t="str">
        <f t="shared" si="6"/>
        <v/>
      </c>
      <c r="J23" s="51" t="str">
        <f t="shared" si="6"/>
        <v/>
      </c>
      <c r="K23" s="51" t="str">
        <f t="shared" si="6"/>
        <v/>
      </c>
      <c r="L23" s="54" t="str">
        <f t="shared" si="6"/>
        <v/>
      </c>
    </row>
    <row r="24" spans="1:12" ht="47.25" customHeight="1">
      <c r="A24" s="44" t="s">
        <v>23</v>
      </c>
      <c r="B24" s="45"/>
      <c r="C24" s="52">
        <f>SUM(C5,C8,C11,C14,C17,C20,C23)</f>
        <v>40.749999999999993</v>
      </c>
      <c r="D24" s="52">
        <f t="shared" ref="D24:L24" si="7">SUM(D5,D8,D11,D14,D17,D20,D23)</f>
        <v>0</v>
      </c>
      <c r="E24" s="52">
        <f t="shared" si="7"/>
        <v>0</v>
      </c>
      <c r="F24" s="52">
        <f t="shared" si="7"/>
        <v>0</v>
      </c>
      <c r="G24" s="52">
        <f t="shared" si="7"/>
        <v>0</v>
      </c>
      <c r="H24" s="52">
        <f t="shared" si="7"/>
        <v>0</v>
      </c>
      <c r="I24" s="52">
        <f t="shared" si="7"/>
        <v>0</v>
      </c>
      <c r="J24" s="52">
        <f t="shared" si="7"/>
        <v>0</v>
      </c>
      <c r="K24" s="52">
        <f t="shared" si="7"/>
        <v>0</v>
      </c>
      <c r="L24" s="53">
        <f t="shared" si="7"/>
        <v>0</v>
      </c>
    </row>
    <row r="25" spans="1:12" ht="47.25" customHeight="1" thickBot="1">
      <c r="A25" s="22" t="s">
        <v>15</v>
      </c>
      <c r="B25" s="26" t="s">
        <v>22</v>
      </c>
      <c r="C25" s="26" t="s">
        <v>22</v>
      </c>
      <c r="D25" s="26" t="s">
        <v>22</v>
      </c>
      <c r="E25" s="26" t="s">
        <v>22</v>
      </c>
      <c r="F25" s="26" t="s">
        <v>22</v>
      </c>
      <c r="G25" s="26" t="s">
        <v>22</v>
      </c>
      <c r="H25" s="26" t="s">
        <v>22</v>
      </c>
      <c r="I25" s="26" t="s">
        <v>22</v>
      </c>
      <c r="J25" s="26" t="s">
        <v>22</v>
      </c>
      <c r="K25" s="26" t="s">
        <v>22</v>
      </c>
      <c r="L25" s="27" t="s">
        <v>22</v>
      </c>
    </row>
    <row r="26" spans="1:12" ht="15" thickTop="1"/>
  </sheetData>
  <mergeCells count="10">
    <mergeCell ref="A15:A17"/>
    <mergeCell ref="A18:A20"/>
    <mergeCell ref="A21:A23"/>
    <mergeCell ref="A24:B24"/>
    <mergeCell ref="A1:B1"/>
    <mergeCell ref="A2:B2"/>
    <mergeCell ref="A3:A5"/>
    <mergeCell ref="A6:A8"/>
    <mergeCell ref="A9:A11"/>
    <mergeCell ref="A12:A14"/>
  </mergeCells>
  <pageMargins left="0.12" right="0.5" top="0.16" bottom="0.15" header="0.13" footer="0.1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rightToLeft="1" workbookViewId="0">
      <selection activeCell="C23" activeCellId="6" sqref="C5:L5 C8:L8 C11:L11 C14:L14 C17:L17 C20:L20 C23:L23"/>
    </sheetView>
  </sheetViews>
  <sheetFormatPr defaultRowHeight="14.25"/>
  <cols>
    <col min="1" max="2" width="12.625" customWidth="1"/>
    <col min="3" max="12" width="9.625" customWidth="1"/>
  </cols>
  <sheetData>
    <row r="1" spans="1:12" ht="25.5" customHeight="1" thickBot="1">
      <c r="A1" s="46" t="s">
        <v>26</v>
      </c>
      <c r="B1" s="46"/>
      <c r="C1" s="20">
        <v>1</v>
      </c>
      <c r="D1" s="20">
        <v>2</v>
      </c>
      <c r="E1" s="20">
        <v>3</v>
      </c>
      <c r="F1" s="20">
        <v>4</v>
      </c>
      <c r="G1" s="20">
        <v>5</v>
      </c>
      <c r="H1" s="20">
        <v>6</v>
      </c>
      <c r="I1" s="20">
        <v>7</v>
      </c>
      <c r="J1" s="20">
        <v>8</v>
      </c>
      <c r="K1" s="20">
        <v>9</v>
      </c>
      <c r="L1" s="20">
        <v>10</v>
      </c>
    </row>
    <row r="2" spans="1:12" ht="35.1" customHeight="1" thickTop="1" thickBot="1">
      <c r="A2" s="49" t="s">
        <v>16</v>
      </c>
      <c r="B2" s="50"/>
      <c r="C2" s="36" t="s">
        <v>21</v>
      </c>
      <c r="D2" s="23"/>
      <c r="E2" s="23"/>
      <c r="F2" s="23"/>
      <c r="G2" s="23"/>
      <c r="H2" s="23"/>
      <c r="I2" s="23"/>
      <c r="J2" s="23"/>
      <c r="K2" s="23"/>
      <c r="L2" s="25"/>
    </row>
    <row r="3" spans="1:12" ht="20.100000000000001" customHeight="1" thickTop="1">
      <c r="A3" s="47" t="s">
        <v>9</v>
      </c>
      <c r="B3" s="24" t="s">
        <v>10</v>
      </c>
      <c r="C3" s="28">
        <v>11</v>
      </c>
      <c r="D3" s="30"/>
      <c r="E3" s="30"/>
      <c r="F3" s="30"/>
      <c r="G3" s="30"/>
      <c r="H3" s="30"/>
      <c r="I3" s="30"/>
      <c r="J3" s="30"/>
      <c r="K3" s="30"/>
      <c r="L3" s="31"/>
    </row>
    <row r="4" spans="1:12" ht="20.100000000000001" customHeight="1">
      <c r="A4" s="48"/>
      <c r="B4" s="21" t="s">
        <v>11</v>
      </c>
      <c r="C4" s="29">
        <v>7</v>
      </c>
      <c r="D4" s="32"/>
      <c r="E4" s="32"/>
      <c r="F4" s="32"/>
      <c r="G4" s="32"/>
      <c r="H4" s="32"/>
      <c r="I4" s="32"/>
      <c r="J4" s="32"/>
      <c r="K4" s="32"/>
      <c r="L4" s="33"/>
    </row>
    <row r="5" spans="1:12" ht="20.100000000000001" customHeight="1">
      <c r="A5" s="48"/>
      <c r="B5" s="34" t="s">
        <v>12</v>
      </c>
      <c r="C5" s="51">
        <f>IF(OR(C3="",C4=""),"",(C4+24)-(C3+12))</f>
        <v>8</v>
      </c>
      <c r="D5" s="51" t="str">
        <f t="shared" ref="D5:L5" si="0">IF(OR(D3="",D4=""),"",(D4+24)-(D3+12))</f>
        <v/>
      </c>
      <c r="E5" s="51" t="str">
        <f t="shared" si="0"/>
        <v/>
      </c>
      <c r="F5" s="51" t="str">
        <f t="shared" si="0"/>
        <v/>
      </c>
      <c r="G5" s="51" t="str">
        <f t="shared" si="0"/>
        <v/>
      </c>
      <c r="H5" s="51" t="str">
        <f t="shared" si="0"/>
        <v/>
      </c>
      <c r="I5" s="51" t="str">
        <f t="shared" si="0"/>
        <v/>
      </c>
      <c r="J5" s="51" t="str">
        <f t="shared" si="0"/>
        <v/>
      </c>
      <c r="K5" s="51" t="str">
        <f t="shared" si="0"/>
        <v/>
      </c>
      <c r="L5" s="54" t="str">
        <f t="shared" si="0"/>
        <v/>
      </c>
    </row>
    <row r="6" spans="1:12" ht="20.100000000000001" customHeight="1">
      <c r="A6" s="48" t="s">
        <v>17</v>
      </c>
      <c r="B6" s="21" t="s">
        <v>10</v>
      </c>
      <c r="C6" s="32"/>
      <c r="D6" s="32"/>
      <c r="E6" s="32"/>
      <c r="F6" s="32"/>
      <c r="G6" s="32"/>
      <c r="H6" s="32"/>
      <c r="I6" s="32"/>
      <c r="J6" s="32"/>
      <c r="K6" s="32"/>
      <c r="L6" s="33"/>
    </row>
    <row r="7" spans="1:12" ht="20.100000000000001" customHeight="1">
      <c r="A7" s="48"/>
      <c r="B7" s="21" t="s">
        <v>11</v>
      </c>
      <c r="C7" s="32"/>
      <c r="D7" s="32"/>
      <c r="E7" s="32"/>
      <c r="F7" s="32"/>
      <c r="G7" s="32"/>
      <c r="H7" s="32"/>
      <c r="I7" s="32"/>
      <c r="J7" s="32"/>
      <c r="K7" s="32"/>
      <c r="L7" s="33"/>
    </row>
    <row r="8" spans="1:12" ht="20.100000000000001" customHeight="1">
      <c r="A8" s="48"/>
      <c r="B8" s="34" t="s">
        <v>12</v>
      </c>
      <c r="C8" s="51" t="str">
        <f t="shared" ref="C8:L8" si="1">IF(OR(C6="",C7=""),"",(C7+24)-(C6+12))</f>
        <v/>
      </c>
      <c r="D8" s="51" t="str">
        <f t="shared" si="1"/>
        <v/>
      </c>
      <c r="E8" s="51" t="str">
        <f t="shared" si="1"/>
        <v/>
      </c>
      <c r="F8" s="51" t="str">
        <f t="shared" si="1"/>
        <v/>
      </c>
      <c r="G8" s="51" t="str">
        <f t="shared" si="1"/>
        <v/>
      </c>
      <c r="H8" s="51" t="str">
        <f t="shared" si="1"/>
        <v/>
      </c>
      <c r="I8" s="51" t="str">
        <f t="shared" si="1"/>
        <v/>
      </c>
      <c r="J8" s="51" t="str">
        <f t="shared" si="1"/>
        <v/>
      </c>
      <c r="K8" s="51" t="str">
        <f t="shared" si="1"/>
        <v/>
      </c>
      <c r="L8" s="54" t="str">
        <f t="shared" si="1"/>
        <v/>
      </c>
    </row>
    <row r="9" spans="1:12" ht="20.100000000000001" customHeight="1">
      <c r="A9" s="48" t="s">
        <v>18</v>
      </c>
      <c r="B9" s="21" t="s">
        <v>10</v>
      </c>
      <c r="C9" s="32"/>
      <c r="D9" s="32"/>
      <c r="E9" s="32"/>
      <c r="F9" s="32"/>
      <c r="G9" s="32"/>
      <c r="H9" s="32"/>
      <c r="I9" s="32"/>
      <c r="J9" s="32"/>
      <c r="K9" s="32"/>
      <c r="L9" s="33"/>
    </row>
    <row r="10" spans="1:12" ht="20.100000000000001" customHeight="1">
      <c r="A10" s="48"/>
      <c r="B10" s="21" t="s">
        <v>11</v>
      </c>
      <c r="C10" s="32"/>
      <c r="D10" s="32"/>
      <c r="E10" s="32"/>
      <c r="F10" s="32"/>
      <c r="G10" s="32"/>
      <c r="H10" s="32"/>
      <c r="I10" s="32"/>
      <c r="J10" s="32"/>
      <c r="K10" s="32"/>
      <c r="L10" s="33"/>
    </row>
    <row r="11" spans="1:12" ht="20.100000000000001" customHeight="1">
      <c r="A11" s="48"/>
      <c r="B11" s="34" t="s">
        <v>12</v>
      </c>
      <c r="C11" s="51" t="str">
        <f t="shared" ref="C11:L11" si="2">IF(OR(C9="",C10=""),"",(C10+24)-(C9+12))</f>
        <v/>
      </c>
      <c r="D11" s="51" t="str">
        <f t="shared" si="2"/>
        <v/>
      </c>
      <c r="E11" s="51" t="str">
        <f t="shared" si="2"/>
        <v/>
      </c>
      <c r="F11" s="51" t="str">
        <f t="shared" si="2"/>
        <v/>
      </c>
      <c r="G11" s="51" t="str">
        <f t="shared" si="2"/>
        <v/>
      </c>
      <c r="H11" s="51" t="str">
        <f t="shared" si="2"/>
        <v/>
      </c>
      <c r="I11" s="51" t="str">
        <f t="shared" si="2"/>
        <v/>
      </c>
      <c r="J11" s="51" t="str">
        <f t="shared" si="2"/>
        <v/>
      </c>
      <c r="K11" s="51" t="str">
        <f t="shared" si="2"/>
        <v/>
      </c>
      <c r="L11" s="54" t="str">
        <f t="shared" si="2"/>
        <v/>
      </c>
    </row>
    <row r="12" spans="1:12" ht="20.100000000000001" customHeight="1">
      <c r="A12" s="48" t="s">
        <v>13</v>
      </c>
      <c r="B12" s="21" t="s">
        <v>10</v>
      </c>
      <c r="C12" s="32"/>
      <c r="D12" s="32"/>
      <c r="E12" s="32"/>
      <c r="F12" s="32"/>
      <c r="G12" s="32"/>
      <c r="H12" s="32"/>
      <c r="I12" s="32"/>
      <c r="J12" s="32"/>
      <c r="K12" s="32"/>
      <c r="L12" s="33"/>
    </row>
    <row r="13" spans="1:12" ht="20.100000000000001" customHeight="1">
      <c r="A13" s="48"/>
      <c r="B13" s="21" t="s">
        <v>11</v>
      </c>
      <c r="C13" s="32"/>
      <c r="D13" s="32"/>
      <c r="E13" s="32"/>
      <c r="F13" s="32"/>
      <c r="G13" s="32"/>
      <c r="H13" s="32"/>
      <c r="I13" s="32"/>
      <c r="J13" s="32"/>
      <c r="K13" s="32"/>
      <c r="L13" s="33"/>
    </row>
    <row r="14" spans="1:12" ht="20.100000000000001" customHeight="1">
      <c r="A14" s="48"/>
      <c r="B14" s="34" t="s">
        <v>12</v>
      </c>
      <c r="C14" s="51" t="str">
        <f t="shared" ref="C14:L14" si="3">IF(OR(C12="",C13=""),"",(C13+24)-(C12+12))</f>
        <v/>
      </c>
      <c r="D14" s="51" t="str">
        <f t="shared" si="3"/>
        <v/>
      </c>
      <c r="E14" s="51" t="str">
        <f t="shared" si="3"/>
        <v/>
      </c>
      <c r="F14" s="51" t="str">
        <f t="shared" si="3"/>
        <v/>
      </c>
      <c r="G14" s="51" t="str">
        <f t="shared" si="3"/>
        <v/>
      </c>
      <c r="H14" s="51" t="str">
        <f t="shared" si="3"/>
        <v/>
      </c>
      <c r="I14" s="51" t="str">
        <f t="shared" si="3"/>
        <v/>
      </c>
      <c r="J14" s="51" t="str">
        <f t="shared" si="3"/>
        <v/>
      </c>
      <c r="K14" s="51" t="str">
        <f t="shared" si="3"/>
        <v/>
      </c>
      <c r="L14" s="54" t="str">
        <f t="shared" si="3"/>
        <v/>
      </c>
    </row>
    <row r="15" spans="1:12" ht="20.100000000000001" customHeight="1">
      <c r="A15" s="48" t="s">
        <v>19</v>
      </c>
      <c r="B15" s="21" t="s">
        <v>10</v>
      </c>
      <c r="C15" s="32"/>
      <c r="D15" s="32"/>
      <c r="E15" s="32"/>
      <c r="F15" s="32"/>
      <c r="G15" s="32"/>
      <c r="H15" s="32"/>
      <c r="I15" s="32"/>
      <c r="J15" s="32"/>
      <c r="K15" s="32"/>
      <c r="L15" s="33"/>
    </row>
    <row r="16" spans="1:12" ht="20.100000000000001" customHeight="1">
      <c r="A16" s="48"/>
      <c r="B16" s="21" t="s">
        <v>11</v>
      </c>
      <c r="C16" s="32"/>
      <c r="D16" s="32"/>
      <c r="E16" s="32"/>
      <c r="F16" s="32"/>
      <c r="G16" s="32"/>
      <c r="H16" s="32"/>
      <c r="I16" s="32"/>
      <c r="J16" s="32"/>
      <c r="K16" s="32"/>
      <c r="L16" s="33"/>
    </row>
    <row r="17" spans="1:12" ht="20.100000000000001" customHeight="1">
      <c r="A17" s="48"/>
      <c r="B17" s="34" t="s">
        <v>12</v>
      </c>
      <c r="C17" s="51" t="str">
        <f t="shared" ref="C17:L17" si="4">IF(OR(C15="",C16=""),"",(C16+24)-(C15+12))</f>
        <v/>
      </c>
      <c r="D17" s="51" t="str">
        <f t="shared" si="4"/>
        <v/>
      </c>
      <c r="E17" s="51" t="str">
        <f t="shared" si="4"/>
        <v/>
      </c>
      <c r="F17" s="51" t="str">
        <f t="shared" si="4"/>
        <v/>
      </c>
      <c r="G17" s="51" t="str">
        <f t="shared" si="4"/>
        <v/>
      </c>
      <c r="H17" s="51" t="str">
        <f t="shared" si="4"/>
        <v/>
      </c>
      <c r="I17" s="51" t="str">
        <f t="shared" si="4"/>
        <v/>
      </c>
      <c r="J17" s="51" t="str">
        <f t="shared" si="4"/>
        <v/>
      </c>
      <c r="K17" s="51" t="str">
        <f t="shared" si="4"/>
        <v/>
      </c>
      <c r="L17" s="54" t="str">
        <f t="shared" si="4"/>
        <v/>
      </c>
    </row>
    <row r="18" spans="1:12" ht="20.100000000000001" customHeight="1">
      <c r="A18" s="48" t="s">
        <v>14</v>
      </c>
      <c r="B18" s="21" t="s">
        <v>10</v>
      </c>
      <c r="C18" s="32"/>
      <c r="D18" s="32"/>
      <c r="E18" s="32"/>
      <c r="F18" s="32"/>
      <c r="G18" s="32"/>
      <c r="H18" s="32"/>
      <c r="I18" s="32"/>
      <c r="J18" s="32"/>
      <c r="K18" s="32"/>
      <c r="L18" s="33"/>
    </row>
    <row r="19" spans="1:12" ht="20.100000000000001" customHeight="1">
      <c r="A19" s="48"/>
      <c r="B19" s="21" t="s">
        <v>11</v>
      </c>
      <c r="C19" s="32"/>
      <c r="D19" s="32"/>
      <c r="E19" s="32"/>
      <c r="F19" s="32"/>
      <c r="G19" s="32"/>
      <c r="H19" s="32"/>
      <c r="I19" s="32"/>
      <c r="J19" s="32"/>
      <c r="K19" s="32"/>
      <c r="L19" s="33"/>
    </row>
    <row r="20" spans="1:12" ht="20.100000000000001" customHeight="1">
      <c r="A20" s="48"/>
      <c r="B20" s="34" t="s">
        <v>12</v>
      </c>
      <c r="C20" s="51" t="str">
        <f t="shared" ref="C20:L20" si="5">IF(OR(C18="",C19=""),"",(C19+24)-(C18+12))</f>
        <v/>
      </c>
      <c r="D20" s="51" t="str">
        <f t="shared" si="5"/>
        <v/>
      </c>
      <c r="E20" s="51" t="str">
        <f t="shared" si="5"/>
        <v/>
      </c>
      <c r="F20" s="51" t="str">
        <f t="shared" si="5"/>
        <v/>
      </c>
      <c r="G20" s="51" t="str">
        <f t="shared" si="5"/>
        <v/>
      </c>
      <c r="H20" s="51" t="str">
        <f t="shared" si="5"/>
        <v/>
      </c>
      <c r="I20" s="51" t="str">
        <f t="shared" si="5"/>
        <v/>
      </c>
      <c r="J20" s="51" t="str">
        <f t="shared" si="5"/>
        <v/>
      </c>
      <c r="K20" s="51" t="str">
        <f t="shared" si="5"/>
        <v/>
      </c>
      <c r="L20" s="54" t="str">
        <f t="shared" si="5"/>
        <v/>
      </c>
    </row>
    <row r="21" spans="1:12" ht="20.100000000000001" customHeight="1">
      <c r="A21" s="48" t="s">
        <v>20</v>
      </c>
      <c r="B21" s="21" t="s">
        <v>10</v>
      </c>
      <c r="C21" s="32"/>
      <c r="D21" s="32"/>
      <c r="E21" s="32"/>
      <c r="F21" s="32"/>
      <c r="G21" s="32"/>
      <c r="H21" s="32"/>
      <c r="I21" s="32"/>
      <c r="J21" s="32"/>
      <c r="K21" s="32"/>
      <c r="L21" s="33"/>
    </row>
    <row r="22" spans="1:12" ht="20.100000000000001" customHeight="1">
      <c r="A22" s="48"/>
      <c r="B22" s="21" t="s">
        <v>11</v>
      </c>
      <c r="C22" s="32"/>
      <c r="D22" s="32"/>
      <c r="E22" s="32"/>
      <c r="F22" s="32"/>
      <c r="G22" s="32"/>
      <c r="H22" s="32"/>
      <c r="I22" s="32"/>
      <c r="J22" s="32"/>
      <c r="K22" s="32"/>
      <c r="L22" s="33"/>
    </row>
    <row r="23" spans="1:12" ht="20.100000000000001" customHeight="1">
      <c r="A23" s="48"/>
      <c r="B23" s="34" t="s">
        <v>12</v>
      </c>
      <c r="C23" s="51" t="str">
        <f t="shared" ref="C23:L23" si="6">IF(OR(C21="",C22=""),"",(C22+24)-(C21+12))</f>
        <v/>
      </c>
      <c r="D23" s="51" t="str">
        <f t="shared" si="6"/>
        <v/>
      </c>
      <c r="E23" s="51" t="str">
        <f t="shared" si="6"/>
        <v/>
      </c>
      <c r="F23" s="51" t="str">
        <f t="shared" si="6"/>
        <v/>
      </c>
      <c r="G23" s="51" t="str">
        <f t="shared" si="6"/>
        <v/>
      </c>
      <c r="H23" s="51" t="str">
        <f t="shared" si="6"/>
        <v/>
      </c>
      <c r="I23" s="51" t="str">
        <f t="shared" si="6"/>
        <v/>
      </c>
      <c r="J23" s="51" t="str">
        <f t="shared" si="6"/>
        <v/>
      </c>
      <c r="K23" s="51" t="str">
        <f t="shared" si="6"/>
        <v/>
      </c>
      <c r="L23" s="54" t="str">
        <f t="shared" si="6"/>
        <v/>
      </c>
    </row>
    <row r="24" spans="1:12" ht="47.25" customHeight="1">
      <c r="A24" s="44" t="s">
        <v>23</v>
      </c>
      <c r="B24" s="45"/>
      <c r="C24" s="52">
        <f>SUM(C5,C8,C11,C14,C17,C20,C23)</f>
        <v>8</v>
      </c>
      <c r="D24" s="52">
        <f t="shared" ref="D24:L24" si="7">SUM(D5,D8,D11,D14,D17,D20,D23)</f>
        <v>0</v>
      </c>
      <c r="E24" s="52">
        <f t="shared" si="7"/>
        <v>0</v>
      </c>
      <c r="F24" s="52">
        <f t="shared" si="7"/>
        <v>0</v>
      </c>
      <c r="G24" s="52">
        <f t="shared" si="7"/>
        <v>0</v>
      </c>
      <c r="H24" s="52">
        <f t="shared" si="7"/>
        <v>0</v>
      </c>
      <c r="I24" s="52">
        <f t="shared" si="7"/>
        <v>0</v>
      </c>
      <c r="J24" s="52">
        <f t="shared" si="7"/>
        <v>0</v>
      </c>
      <c r="K24" s="52">
        <f t="shared" si="7"/>
        <v>0</v>
      </c>
      <c r="L24" s="53">
        <f t="shared" si="7"/>
        <v>0</v>
      </c>
    </row>
    <row r="25" spans="1:12" ht="47.25" customHeight="1" thickBot="1">
      <c r="A25" s="22" t="s">
        <v>15</v>
      </c>
      <c r="B25" s="26" t="s">
        <v>22</v>
      </c>
      <c r="C25" s="26" t="s">
        <v>22</v>
      </c>
      <c r="D25" s="26" t="s">
        <v>22</v>
      </c>
      <c r="E25" s="26" t="s">
        <v>22</v>
      </c>
      <c r="F25" s="26" t="s">
        <v>22</v>
      </c>
      <c r="G25" s="26" t="s">
        <v>22</v>
      </c>
      <c r="H25" s="26" t="s">
        <v>22</v>
      </c>
      <c r="I25" s="26" t="s">
        <v>22</v>
      </c>
      <c r="J25" s="26" t="s">
        <v>22</v>
      </c>
      <c r="K25" s="26" t="s">
        <v>22</v>
      </c>
      <c r="L25" s="27" t="s">
        <v>22</v>
      </c>
    </row>
    <row r="26" spans="1:12" ht="15" thickTop="1"/>
  </sheetData>
  <mergeCells count="10">
    <mergeCell ref="A15:A17"/>
    <mergeCell ref="A18:A20"/>
    <mergeCell ref="A21:A23"/>
    <mergeCell ref="A24:B24"/>
    <mergeCell ref="A1:B1"/>
    <mergeCell ref="A2:B2"/>
    <mergeCell ref="A3:A5"/>
    <mergeCell ref="A6:A8"/>
    <mergeCell ref="A9:A11"/>
    <mergeCell ref="A12:A14"/>
  </mergeCells>
  <pageMargins left="0.12" right="0.5" top="0.16" bottom="0.15" header="0.13" footer="0.1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شيت الورديات</vt:lpstr>
      <vt:lpstr>الورديه الاولى</vt:lpstr>
      <vt:lpstr>الورديه الثانيه</vt:lpstr>
      <vt:lpstr>الورديه الثالثه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2014-02-05T18:59:57Z</dcterms:modified>
</cp:coreProperties>
</file>